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2" sheetId="2" r:id="rId1"/>
    <sheet name="Лист3" sheetId="3" r:id="rId2"/>
  </sheets>
  <definedNames>
    <definedName name="_xlnm.Print_Area" localSheetId="0">Лист2!$A$1:$M$24</definedName>
  </definedNames>
  <calcPr calcId="124519"/>
</workbook>
</file>

<file path=xl/calcChain.xml><?xml version="1.0" encoding="utf-8"?>
<calcChain xmlns="http://schemas.openxmlformats.org/spreadsheetml/2006/main">
  <c r="K10" i="2"/>
  <c r="K11"/>
  <c r="M11" s="1"/>
  <c r="K12"/>
  <c r="K14"/>
  <c r="M14" s="1"/>
  <c r="K15"/>
  <c r="K16"/>
  <c r="M16" s="1"/>
  <c r="K17"/>
  <c r="K18"/>
  <c r="M18" s="1"/>
  <c r="K19"/>
  <c r="K20"/>
  <c r="M20" s="1"/>
  <c r="K21"/>
  <c r="K22"/>
  <c r="M22" s="1"/>
  <c r="K23"/>
  <c r="K24"/>
  <c r="L13"/>
  <c r="K13" s="1"/>
  <c r="D9"/>
  <c r="C24"/>
  <c r="E24"/>
  <c r="H24"/>
  <c r="H10"/>
  <c r="H11"/>
  <c r="H12"/>
  <c r="H14"/>
  <c r="H15"/>
  <c r="H16"/>
  <c r="H17"/>
  <c r="H18"/>
  <c r="H19"/>
  <c r="H20"/>
  <c r="H21"/>
  <c r="H22"/>
  <c r="H23"/>
  <c r="I13"/>
  <c r="H13" s="1"/>
  <c r="E10"/>
  <c r="E11"/>
  <c r="E12"/>
  <c r="E14"/>
  <c r="E15"/>
  <c r="E16"/>
  <c r="E17"/>
  <c r="E18"/>
  <c r="E19"/>
  <c r="E20"/>
  <c r="E21"/>
  <c r="E22"/>
  <c r="E23"/>
  <c r="F13"/>
  <c r="F9" s="1"/>
  <c r="E9" s="1"/>
  <c r="C10"/>
  <c r="C11"/>
  <c r="C12"/>
  <c r="C14"/>
  <c r="C15"/>
  <c r="C16"/>
  <c r="C17"/>
  <c r="C18"/>
  <c r="C19"/>
  <c r="C20"/>
  <c r="C21"/>
  <c r="C22"/>
  <c r="C23"/>
  <c r="D13"/>
  <c r="C13" s="1"/>
  <c r="M13" l="1"/>
  <c r="M24"/>
  <c r="M23"/>
  <c r="M19"/>
  <c r="M15"/>
  <c r="M10"/>
  <c r="M21"/>
  <c r="M17"/>
  <c r="M12"/>
  <c r="L9"/>
  <c r="K9" s="1"/>
  <c r="E13"/>
  <c r="G13" s="1"/>
  <c r="I9"/>
  <c r="H9" s="1"/>
  <c r="G24"/>
  <c r="G21"/>
  <c r="C9"/>
  <c r="G11"/>
  <c r="G19"/>
  <c r="J10"/>
  <c r="J15"/>
  <c r="J11"/>
  <c r="J19"/>
  <c r="G22"/>
  <c r="G14"/>
  <c r="G23"/>
  <c r="G15"/>
  <c r="J24"/>
  <c r="J17"/>
  <c r="J20"/>
  <c r="J18"/>
  <c r="J14"/>
  <c r="G20"/>
  <c r="J22"/>
  <c r="G16"/>
  <c r="G12"/>
  <c r="G18"/>
  <c r="J23"/>
  <c r="J16"/>
  <c r="J12"/>
  <c r="J21"/>
  <c r="G10"/>
  <c r="G17"/>
  <c r="M9" l="1"/>
  <c r="J13"/>
  <c r="J9"/>
  <c r="G9"/>
</calcChain>
</file>

<file path=xl/sharedStrings.xml><?xml version="1.0" encoding="utf-8"?>
<sst xmlns="http://schemas.openxmlformats.org/spreadsheetml/2006/main" count="51" uniqueCount="43">
  <si>
    <t>№</t>
  </si>
  <si>
    <t>наименование мероприятия Программы</t>
  </si>
  <si>
    <t>всего</t>
  </si>
  <si>
    <t>план от 29.10.13, тыс.руб.</t>
  </si>
  <si>
    <t>МО ГП "Город Гусин-к"</t>
  </si>
  <si>
    <t>план от 30.09.14, тыс.руб.</t>
  </si>
  <si>
    <t>ВСЕГО</t>
  </si>
  <si>
    <t>отклонение от плана от 29.10.13</t>
  </si>
  <si>
    <t>отклонение от плана от 30.09.14</t>
  </si>
  <si>
    <t>Объём финансирования (изменение плановых назначений в течение 2014 года), тыс.руб.</t>
  </si>
  <si>
    <t>Объём финансирования (уточнённый план на 2014 год), тыс.руб.</t>
  </si>
  <si>
    <t>Приобретение и установка пожарных гидрантов</t>
  </si>
  <si>
    <t>Приобретение наглядной агитации в сфере противопожарной безопасности</t>
  </si>
  <si>
    <t>Приобретение звуковых сигналов оповещения</t>
  </si>
  <si>
    <t>Приобретение инвентаря для организации работ по обеспечению первичных мер пожарной безопасности:</t>
  </si>
  <si>
    <t>4.1.</t>
  </si>
  <si>
    <t>Приобретение мотопомпы</t>
  </si>
  <si>
    <t>4.2.</t>
  </si>
  <si>
    <t>Приобретение бензопилы (благоустройство)</t>
  </si>
  <si>
    <t>4.3.</t>
  </si>
  <si>
    <t>4.4.</t>
  </si>
  <si>
    <t>Приобретение пожарного костюма добровольца «Шанс», цвет оранжевый</t>
  </si>
  <si>
    <t>4.5.</t>
  </si>
  <si>
    <t>Приобретение покрывала спасательного (двухстороннее)</t>
  </si>
  <si>
    <t>4.6.</t>
  </si>
  <si>
    <t>Приобретение топора поясного ТПП-СП</t>
  </si>
  <si>
    <t>4.7.</t>
  </si>
  <si>
    <t>Приобретение лопаты пожарной штыковой</t>
  </si>
  <si>
    <t>4.8.</t>
  </si>
  <si>
    <t>Приобретение лопаты пожарной совковой</t>
  </si>
  <si>
    <t>4.9.</t>
  </si>
  <si>
    <t>Приобретение аптечки для оказания первой помощи</t>
  </si>
  <si>
    <t>Приобретение ручных мегафонов</t>
  </si>
  <si>
    <t xml:space="preserve">Приобретение ранцевых огнетушителей </t>
  </si>
  <si>
    <t>5</t>
  </si>
  <si>
    <t>в т.ч. за счёт средств</t>
  </si>
  <si>
    <t>план от 14.03.14, тыс.руб.</t>
  </si>
  <si>
    <t>отклонение от плана от 14.03.14</t>
  </si>
  <si>
    <t>план от 11.12.14, тыс.руб.</t>
  </si>
  <si>
    <t>6</t>
  </si>
  <si>
    <t>Изготовление план-схемы эвакуации здания Администрации МО "Город Гусиноозёрск"</t>
  </si>
  <si>
    <t>Информация о вносимых изменениях и дополнениях в  МЦП "Обеспечение безопасности жизнедеятельности населения на территории МО ГП "Город Гусиноозёрск" на 2014-2016 гг."</t>
  </si>
  <si>
    <t>Приложение № 2</t>
  </si>
</sst>
</file>

<file path=xl/styles.xml><?xml version="1.0" encoding="utf-8"?>
<styleSheet xmlns="http://schemas.openxmlformats.org/spreadsheetml/2006/main">
  <numFmts count="1">
    <numFmt numFmtId="164" formatCode="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/>
    </xf>
    <xf numFmtId="0" fontId="0" fillId="0" borderId="0" xfId="0" applyBorder="1"/>
    <xf numFmtId="0" fontId="3" fillId="0" borderId="2" xfId="0" applyFont="1" applyBorder="1" applyAlignment="1">
      <alignment horizontal="center" vertical="center"/>
    </xf>
    <xf numFmtId="0" fontId="1" fillId="0" borderId="0" xfId="0" applyFont="1" applyBorder="1"/>
    <xf numFmtId="164" fontId="5" fillId="0" borderId="2" xfId="0" applyNumberFormat="1" applyFont="1" applyFill="1" applyBorder="1" applyAlignment="1">
      <alignment horizontal="center"/>
    </xf>
    <xf numFmtId="0" fontId="0" fillId="0" borderId="8" xfId="0" applyBorder="1"/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wrapText="1"/>
    </xf>
    <xf numFmtId="164" fontId="4" fillId="4" borderId="0" xfId="0" applyNumberFormat="1" applyFont="1" applyFill="1" applyBorder="1" applyAlignment="1">
      <alignment horizontal="center" vertical="center" wrapText="1"/>
    </xf>
    <xf numFmtId="164" fontId="5" fillId="4" borderId="6" xfId="0" applyNumberFormat="1" applyFont="1" applyFill="1" applyBorder="1" applyAlignment="1">
      <alignment horizontal="center" wrapText="1"/>
    </xf>
    <xf numFmtId="164" fontId="4" fillId="4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view="pageBreakPreview" zoomScale="60" zoomScaleNormal="7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K5" sqref="K5:M5"/>
    </sheetView>
  </sheetViews>
  <sheetFormatPr defaultRowHeight="14.4"/>
  <cols>
    <col min="1" max="1" width="4.6640625" customWidth="1"/>
    <col min="2" max="2" width="24.88671875" customWidth="1"/>
    <col min="3" max="3" width="12.109375" customWidth="1"/>
    <col min="4" max="4" width="14.33203125" customWidth="1"/>
    <col min="5" max="5" width="13.44140625" customWidth="1"/>
    <col min="6" max="6" width="14.6640625" customWidth="1"/>
    <col min="7" max="7" width="13.33203125" customWidth="1"/>
    <col min="8" max="8" width="14.109375" customWidth="1"/>
    <col min="9" max="9" width="14.6640625" customWidth="1"/>
    <col min="10" max="10" width="13.6640625" customWidth="1"/>
    <col min="11" max="11" width="14.109375" customWidth="1"/>
    <col min="12" max="12" width="14.6640625" customWidth="1"/>
    <col min="13" max="13" width="13.109375" customWidth="1"/>
  </cols>
  <sheetData>
    <row r="1" spans="1:13" ht="18">
      <c r="K1" s="45" t="s">
        <v>42</v>
      </c>
      <c r="L1" s="45"/>
      <c r="M1" s="45"/>
    </row>
    <row r="2" spans="1:13" ht="51.6" customHeight="1">
      <c r="A2" s="32" t="s">
        <v>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8.9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5" spans="1:13" ht="54" customHeight="1">
      <c r="A5" s="30" t="s">
        <v>0</v>
      </c>
      <c r="B5" s="30" t="s">
        <v>1</v>
      </c>
      <c r="C5" s="33" t="s">
        <v>9</v>
      </c>
      <c r="D5" s="34"/>
      <c r="E5" s="34"/>
      <c r="F5" s="34"/>
      <c r="G5" s="34"/>
      <c r="H5" s="34"/>
      <c r="I5" s="34"/>
      <c r="J5" s="34"/>
      <c r="K5" s="35" t="s">
        <v>10</v>
      </c>
      <c r="L5" s="36"/>
      <c r="M5" s="37"/>
    </row>
    <row r="6" spans="1:13" ht="28.95" customHeight="1">
      <c r="A6" s="30"/>
      <c r="B6" s="30"/>
      <c r="C6" s="43" t="s">
        <v>3</v>
      </c>
      <c r="D6" s="30"/>
      <c r="E6" s="30" t="s">
        <v>36</v>
      </c>
      <c r="F6" s="30"/>
      <c r="G6" s="38" t="s">
        <v>7</v>
      </c>
      <c r="H6" s="30" t="s">
        <v>5</v>
      </c>
      <c r="I6" s="30"/>
      <c r="J6" s="38" t="s">
        <v>37</v>
      </c>
      <c r="K6" s="30" t="s">
        <v>38</v>
      </c>
      <c r="L6" s="30"/>
      <c r="M6" s="41" t="s">
        <v>8</v>
      </c>
    </row>
    <row r="7" spans="1:13" ht="28.95" customHeight="1">
      <c r="A7" s="30"/>
      <c r="B7" s="30"/>
      <c r="C7" s="44" t="s">
        <v>2</v>
      </c>
      <c r="D7" s="15" t="s">
        <v>35</v>
      </c>
      <c r="E7" s="31" t="s">
        <v>2</v>
      </c>
      <c r="F7" s="15" t="s">
        <v>35</v>
      </c>
      <c r="G7" s="39"/>
      <c r="H7" s="31" t="s">
        <v>2</v>
      </c>
      <c r="I7" s="15" t="s">
        <v>35</v>
      </c>
      <c r="J7" s="39"/>
      <c r="K7" s="42" t="s">
        <v>2</v>
      </c>
      <c r="L7" s="16"/>
      <c r="M7" s="41"/>
    </row>
    <row r="8" spans="1:13" ht="52.95" customHeight="1">
      <c r="A8" s="30"/>
      <c r="B8" s="30"/>
      <c r="C8" s="44"/>
      <c r="D8" s="3" t="s">
        <v>4</v>
      </c>
      <c r="E8" s="31"/>
      <c r="F8" s="3" t="s">
        <v>4</v>
      </c>
      <c r="G8" s="40"/>
      <c r="H8" s="31"/>
      <c r="I8" s="3" t="s">
        <v>4</v>
      </c>
      <c r="J8" s="40"/>
      <c r="K8" s="42"/>
      <c r="L8" s="3" t="s">
        <v>4</v>
      </c>
      <c r="M8" s="41"/>
    </row>
    <row r="9" spans="1:13" ht="24.6" customHeight="1">
      <c r="A9" s="3"/>
      <c r="B9" s="4" t="s">
        <v>6</v>
      </c>
      <c r="C9" s="7">
        <f>D9</f>
        <v>70</v>
      </c>
      <c r="D9" s="28">
        <f>D10+D11+D12+D13+D23+D24</f>
        <v>70</v>
      </c>
      <c r="E9" s="7">
        <f>F9</f>
        <v>70</v>
      </c>
      <c r="F9" s="28">
        <f>F10+F11+F12+F13+F23+F24</f>
        <v>70</v>
      </c>
      <c r="G9" s="17">
        <f t="shared" ref="G9:G24" si="0">E9-C9</f>
        <v>0</v>
      </c>
      <c r="H9" s="7">
        <f>I9</f>
        <v>70</v>
      </c>
      <c r="I9" s="28">
        <f>I10+I11+I12+I13+I23+I24</f>
        <v>70</v>
      </c>
      <c r="J9" s="19">
        <f t="shared" ref="J9:J24" si="1">H9-E9</f>
        <v>0</v>
      </c>
      <c r="K9" s="7">
        <f>L9</f>
        <v>70</v>
      </c>
      <c r="L9" s="6">
        <f>L10+L11+L12+L13+L23+L24</f>
        <v>70</v>
      </c>
      <c r="M9" s="21">
        <f>K9-H9</f>
        <v>0</v>
      </c>
    </row>
    <row r="10" spans="1:13" ht="27">
      <c r="A10" s="11">
        <v>1</v>
      </c>
      <c r="B10" s="2" t="s">
        <v>11</v>
      </c>
      <c r="C10" s="7">
        <f t="shared" ref="C10:C24" si="2">D10</f>
        <v>27.32</v>
      </c>
      <c r="D10" s="5">
        <v>27.32</v>
      </c>
      <c r="E10" s="7">
        <f t="shared" ref="E10:E24" si="3">F10</f>
        <v>0</v>
      </c>
      <c r="F10" s="5">
        <v>0</v>
      </c>
      <c r="G10" s="18">
        <f t="shared" si="0"/>
        <v>-27.32</v>
      </c>
      <c r="H10" s="7">
        <f t="shared" ref="H10:H24" si="4">I10</f>
        <v>27.32</v>
      </c>
      <c r="I10" s="5">
        <v>27.32</v>
      </c>
      <c r="J10" s="20">
        <f t="shared" si="1"/>
        <v>27.32</v>
      </c>
      <c r="K10" s="7">
        <f t="shared" ref="K10:K24" si="5">L10</f>
        <v>24.6</v>
      </c>
      <c r="L10" s="5">
        <v>24.6</v>
      </c>
      <c r="M10" s="22">
        <f t="shared" ref="M10:M24" si="6">K10-H10</f>
        <v>-2.7199999999999989</v>
      </c>
    </row>
    <row r="11" spans="1:13" ht="52.8">
      <c r="A11" s="11">
        <v>2</v>
      </c>
      <c r="B11" s="1" t="s">
        <v>12</v>
      </c>
      <c r="C11" s="7">
        <f t="shared" si="2"/>
        <v>1.8</v>
      </c>
      <c r="D11" s="5">
        <v>1.8</v>
      </c>
      <c r="E11" s="7">
        <f t="shared" si="3"/>
        <v>0</v>
      </c>
      <c r="F11" s="5">
        <v>0</v>
      </c>
      <c r="G11" s="18">
        <f t="shared" si="0"/>
        <v>-1.8</v>
      </c>
      <c r="H11" s="7">
        <f t="shared" si="4"/>
        <v>1.8</v>
      </c>
      <c r="I11" s="5">
        <v>1.8</v>
      </c>
      <c r="J11" s="20">
        <f t="shared" si="1"/>
        <v>1.8</v>
      </c>
      <c r="K11" s="7">
        <f t="shared" si="5"/>
        <v>1.8</v>
      </c>
      <c r="L11" s="5">
        <v>1.8</v>
      </c>
      <c r="M11" s="22">
        <f t="shared" si="6"/>
        <v>0</v>
      </c>
    </row>
    <row r="12" spans="1:13" ht="32.4" customHeight="1">
      <c r="A12" s="11">
        <v>3</v>
      </c>
      <c r="B12" s="1" t="s">
        <v>13</v>
      </c>
      <c r="C12" s="7">
        <f t="shared" si="2"/>
        <v>0</v>
      </c>
      <c r="D12" s="5">
        <v>0</v>
      </c>
      <c r="E12" s="7">
        <f t="shared" si="3"/>
        <v>70</v>
      </c>
      <c r="F12" s="5">
        <v>70</v>
      </c>
      <c r="G12" s="18">
        <f t="shared" si="0"/>
        <v>70</v>
      </c>
      <c r="H12" s="7">
        <f t="shared" si="4"/>
        <v>0</v>
      </c>
      <c r="I12" s="5">
        <v>0</v>
      </c>
      <c r="J12" s="20">
        <f t="shared" si="1"/>
        <v>-70</v>
      </c>
      <c r="K12" s="7">
        <f t="shared" si="5"/>
        <v>0</v>
      </c>
      <c r="L12" s="5">
        <v>0</v>
      </c>
      <c r="M12" s="22">
        <f t="shared" si="6"/>
        <v>0</v>
      </c>
    </row>
    <row r="13" spans="1:13" ht="56.4" customHeight="1">
      <c r="A13" s="11">
        <v>4</v>
      </c>
      <c r="B13" s="1" t="s">
        <v>14</v>
      </c>
      <c r="C13" s="7">
        <f t="shared" si="2"/>
        <v>38.420000000000009</v>
      </c>
      <c r="D13" s="5">
        <f>SUM(D14:D22)</f>
        <v>38.420000000000009</v>
      </c>
      <c r="E13" s="7">
        <f t="shared" si="3"/>
        <v>0</v>
      </c>
      <c r="F13" s="5">
        <f>SUM(F14:F22)</f>
        <v>0</v>
      </c>
      <c r="G13" s="18">
        <f t="shared" si="0"/>
        <v>-38.420000000000009</v>
      </c>
      <c r="H13" s="7">
        <f t="shared" si="4"/>
        <v>38.420000000000009</v>
      </c>
      <c r="I13" s="5">
        <f>SUM(I14:I22)</f>
        <v>38.420000000000009</v>
      </c>
      <c r="J13" s="20">
        <f t="shared" si="1"/>
        <v>38.420000000000009</v>
      </c>
      <c r="K13" s="7">
        <f t="shared" si="5"/>
        <v>38.420000000000009</v>
      </c>
      <c r="L13" s="5">
        <f>SUM(L14:L22)</f>
        <v>38.420000000000009</v>
      </c>
      <c r="M13" s="22">
        <f t="shared" si="6"/>
        <v>0</v>
      </c>
    </row>
    <row r="14" spans="1:13">
      <c r="A14" s="26" t="s">
        <v>15</v>
      </c>
      <c r="B14" s="8" t="s">
        <v>16</v>
      </c>
      <c r="C14" s="7">
        <f t="shared" si="2"/>
        <v>26.28</v>
      </c>
      <c r="D14" s="9">
        <v>26.28</v>
      </c>
      <c r="E14" s="7">
        <f t="shared" si="3"/>
        <v>0</v>
      </c>
      <c r="F14" s="9">
        <v>0</v>
      </c>
      <c r="G14" s="18">
        <f t="shared" si="0"/>
        <v>-26.28</v>
      </c>
      <c r="H14" s="7">
        <f t="shared" si="4"/>
        <v>26.28</v>
      </c>
      <c r="I14" s="9">
        <v>26.28</v>
      </c>
      <c r="J14" s="20">
        <f t="shared" si="1"/>
        <v>26.28</v>
      </c>
      <c r="K14" s="7">
        <f t="shared" si="5"/>
        <v>26.28</v>
      </c>
      <c r="L14" s="9">
        <v>26.28</v>
      </c>
      <c r="M14" s="22">
        <f t="shared" si="6"/>
        <v>0</v>
      </c>
    </row>
    <row r="15" spans="1:13" ht="28.2">
      <c r="A15" s="26" t="s">
        <v>17</v>
      </c>
      <c r="B15" s="24" t="s">
        <v>18</v>
      </c>
      <c r="C15" s="7">
        <f t="shared" si="2"/>
        <v>0</v>
      </c>
      <c r="D15" s="9">
        <v>0</v>
      </c>
      <c r="E15" s="7">
        <f t="shared" si="3"/>
        <v>0</v>
      </c>
      <c r="F15" s="9">
        <v>0</v>
      </c>
      <c r="G15" s="18">
        <f t="shared" si="0"/>
        <v>0</v>
      </c>
      <c r="H15" s="7">
        <f t="shared" si="4"/>
        <v>0</v>
      </c>
      <c r="I15" s="9">
        <v>0</v>
      </c>
      <c r="J15" s="20">
        <f t="shared" si="1"/>
        <v>0</v>
      </c>
      <c r="K15" s="7">
        <f t="shared" si="5"/>
        <v>0</v>
      </c>
      <c r="L15" s="9">
        <v>0</v>
      </c>
      <c r="M15" s="22">
        <f t="shared" si="6"/>
        <v>0</v>
      </c>
    </row>
    <row r="16" spans="1:13" ht="26.4">
      <c r="A16" s="26" t="s">
        <v>19</v>
      </c>
      <c r="B16" s="25" t="s">
        <v>33</v>
      </c>
      <c r="C16" s="7">
        <f t="shared" si="2"/>
        <v>6.49</v>
      </c>
      <c r="D16" s="9">
        <v>6.49</v>
      </c>
      <c r="E16" s="7">
        <f t="shared" si="3"/>
        <v>0</v>
      </c>
      <c r="F16" s="9">
        <v>0</v>
      </c>
      <c r="G16" s="18">
        <f t="shared" si="0"/>
        <v>-6.49</v>
      </c>
      <c r="H16" s="7">
        <f t="shared" si="4"/>
        <v>6.49</v>
      </c>
      <c r="I16" s="9">
        <v>6.49</v>
      </c>
      <c r="J16" s="20">
        <f t="shared" si="1"/>
        <v>6.49</v>
      </c>
      <c r="K16" s="7">
        <f t="shared" si="5"/>
        <v>6.49</v>
      </c>
      <c r="L16" s="9">
        <v>6.49</v>
      </c>
      <c r="M16" s="22">
        <f t="shared" si="6"/>
        <v>0</v>
      </c>
    </row>
    <row r="17" spans="1:13" ht="42">
      <c r="A17" s="26" t="s">
        <v>20</v>
      </c>
      <c r="B17" s="24" t="s">
        <v>21</v>
      </c>
      <c r="C17" s="7">
        <f t="shared" si="2"/>
        <v>3.4</v>
      </c>
      <c r="D17" s="9">
        <v>3.4</v>
      </c>
      <c r="E17" s="7">
        <f t="shared" si="3"/>
        <v>0</v>
      </c>
      <c r="F17" s="9">
        <v>0</v>
      </c>
      <c r="G17" s="18">
        <f t="shared" si="0"/>
        <v>-3.4</v>
      </c>
      <c r="H17" s="7">
        <f t="shared" si="4"/>
        <v>3.4</v>
      </c>
      <c r="I17" s="9">
        <v>3.4</v>
      </c>
      <c r="J17" s="20">
        <f t="shared" si="1"/>
        <v>3.4</v>
      </c>
      <c r="K17" s="7">
        <f t="shared" si="5"/>
        <v>3.4</v>
      </c>
      <c r="L17" s="9">
        <v>3.4</v>
      </c>
      <c r="M17" s="22">
        <f t="shared" si="6"/>
        <v>0</v>
      </c>
    </row>
    <row r="18" spans="1:13" ht="46.2" customHeight="1">
      <c r="A18" s="26" t="s">
        <v>22</v>
      </c>
      <c r="B18" s="24" t="s">
        <v>23</v>
      </c>
      <c r="C18" s="7">
        <f t="shared" si="2"/>
        <v>0.25</v>
      </c>
      <c r="D18" s="9">
        <v>0.25</v>
      </c>
      <c r="E18" s="7">
        <f t="shared" si="3"/>
        <v>0</v>
      </c>
      <c r="F18" s="9">
        <v>0</v>
      </c>
      <c r="G18" s="18">
        <f t="shared" si="0"/>
        <v>-0.25</v>
      </c>
      <c r="H18" s="7">
        <f t="shared" si="4"/>
        <v>0.25</v>
      </c>
      <c r="I18" s="9">
        <v>0.25</v>
      </c>
      <c r="J18" s="20">
        <f t="shared" si="1"/>
        <v>0.25</v>
      </c>
      <c r="K18" s="7">
        <f t="shared" si="5"/>
        <v>0.25</v>
      </c>
      <c r="L18" s="9">
        <v>0.25</v>
      </c>
      <c r="M18" s="22">
        <f t="shared" si="6"/>
        <v>0</v>
      </c>
    </row>
    <row r="19" spans="1:13" ht="36" customHeight="1">
      <c r="A19" s="26" t="s">
        <v>24</v>
      </c>
      <c r="B19" s="24" t="s">
        <v>25</v>
      </c>
      <c r="C19" s="7">
        <f t="shared" si="2"/>
        <v>0.5</v>
      </c>
      <c r="D19" s="9">
        <v>0.5</v>
      </c>
      <c r="E19" s="7">
        <f t="shared" si="3"/>
        <v>0</v>
      </c>
      <c r="F19" s="9">
        <v>0</v>
      </c>
      <c r="G19" s="18">
        <f t="shared" si="0"/>
        <v>-0.5</v>
      </c>
      <c r="H19" s="7">
        <f t="shared" si="4"/>
        <v>0.5</v>
      </c>
      <c r="I19" s="9">
        <v>0.5</v>
      </c>
      <c r="J19" s="20">
        <f t="shared" si="1"/>
        <v>0.5</v>
      </c>
      <c r="K19" s="7">
        <f t="shared" si="5"/>
        <v>0.5</v>
      </c>
      <c r="L19" s="13">
        <v>0.5</v>
      </c>
      <c r="M19" s="22">
        <f t="shared" si="6"/>
        <v>0</v>
      </c>
    </row>
    <row r="20" spans="1:13" ht="28.2">
      <c r="A20" s="27" t="s">
        <v>26</v>
      </c>
      <c r="B20" s="24" t="s">
        <v>27</v>
      </c>
      <c r="C20" s="7">
        <f t="shared" si="2"/>
        <v>0.34</v>
      </c>
      <c r="D20" s="9">
        <v>0.34</v>
      </c>
      <c r="E20" s="7">
        <f t="shared" si="3"/>
        <v>0</v>
      </c>
      <c r="F20" s="9">
        <v>0</v>
      </c>
      <c r="G20" s="18">
        <f t="shared" si="0"/>
        <v>-0.34</v>
      </c>
      <c r="H20" s="7">
        <f t="shared" si="4"/>
        <v>0.34</v>
      </c>
      <c r="I20" s="9">
        <v>0.34</v>
      </c>
      <c r="J20" s="20">
        <f t="shared" si="1"/>
        <v>0.34</v>
      </c>
      <c r="K20" s="7">
        <f t="shared" si="5"/>
        <v>0.34</v>
      </c>
      <c r="L20" s="9">
        <v>0.34</v>
      </c>
      <c r="M20" s="22">
        <f t="shared" si="6"/>
        <v>0</v>
      </c>
    </row>
    <row r="21" spans="1:13" ht="28.2">
      <c r="A21" s="27" t="s">
        <v>28</v>
      </c>
      <c r="B21" s="24" t="s">
        <v>29</v>
      </c>
      <c r="C21" s="7">
        <f t="shared" si="2"/>
        <v>0.34</v>
      </c>
      <c r="D21" s="9">
        <v>0.34</v>
      </c>
      <c r="E21" s="7">
        <f t="shared" si="3"/>
        <v>0</v>
      </c>
      <c r="F21" s="9">
        <v>0</v>
      </c>
      <c r="G21" s="18">
        <f t="shared" si="0"/>
        <v>-0.34</v>
      </c>
      <c r="H21" s="7">
        <f t="shared" si="4"/>
        <v>0.34</v>
      </c>
      <c r="I21" s="9">
        <v>0.34</v>
      </c>
      <c r="J21" s="20">
        <f t="shared" si="1"/>
        <v>0.34</v>
      </c>
      <c r="K21" s="7">
        <f t="shared" si="5"/>
        <v>0.34</v>
      </c>
      <c r="L21" s="9">
        <v>0.34</v>
      </c>
      <c r="M21" s="22">
        <f t="shared" si="6"/>
        <v>0</v>
      </c>
    </row>
    <row r="22" spans="1:13" ht="42">
      <c r="A22" s="26" t="s">
        <v>30</v>
      </c>
      <c r="B22" s="24" t="s">
        <v>31</v>
      </c>
      <c r="C22" s="7">
        <f t="shared" si="2"/>
        <v>0.82</v>
      </c>
      <c r="D22" s="9">
        <v>0.82</v>
      </c>
      <c r="E22" s="7">
        <f t="shared" si="3"/>
        <v>0</v>
      </c>
      <c r="F22" s="9">
        <v>0</v>
      </c>
      <c r="G22" s="18">
        <f t="shared" si="0"/>
        <v>-0.82</v>
      </c>
      <c r="H22" s="7">
        <f t="shared" si="4"/>
        <v>0.82</v>
      </c>
      <c r="I22" s="9">
        <v>0.82</v>
      </c>
      <c r="J22" s="20">
        <f t="shared" si="1"/>
        <v>0.82</v>
      </c>
      <c r="K22" s="7">
        <f t="shared" si="5"/>
        <v>0.82</v>
      </c>
      <c r="L22" s="9">
        <v>0.82</v>
      </c>
      <c r="M22" s="22">
        <f t="shared" si="6"/>
        <v>0</v>
      </c>
    </row>
    <row r="23" spans="1:13" ht="43.95" customHeight="1">
      <c r="A23" s="26" t="s">
        <v>34</v>
      </c>
      <c r="B23" s="23" t="s">
        <v>32</v>
      </c>
      <c r="C23" s="7">
        <f t="shared" si="2"/>
        <v>2.46</v>
      </c>
      <c r="D23" s="5">
        <v>2.46</v>
      </c>
      <c r="E23" s="7">
        <f t="shared" si="3"/>
        <v>0</v>
      </c>
      <c r="F23" s="5">
        <v>0</v>
      </c>
      <c r="G23" s="18">
        <f t="shared" si="0"/>
        <v>-2.46</v>
      </c>
      <c r="H23" s="7">
        <f t="shared" si="4"/>
        <v>2.46</v>
      </c>
      <c r="I23" s="5">
        <v>2.46</v>
      </c>
      <c r="J23" s="20">
        <f t="shared" si="1"/>
        <v>2.46</v>
      </c>
      <c r="K23" s="7">
        <f t="shared" si="5"/>
        <v>2.46</v>
      </c>
      <c r="L23" s="5">
        <v>2.46</v>
      </c>
      <c r="M23" s="22">
        <f t="shared" si="6"/>
        <v>0</v>
      </c>
    </row>
    <row r="24" spans="1:13" ht="58.95" customHeight="1">
      <c r="A24" s="26" t="s">
        <v>39</v>
      </c>
      <c r="B24" s="1" t="s">
        <v>40</v>
      </c>
      <c r="C24" s="7">
        <f t="shared" si="2"/>
        <v>0</v>
      </c>
      <c r="D24" s="5">
        <v>0</v>
      </c>
      <c r="E24" s="7">
        <f t="shared" si="3"/>
        <v>0</v>
      </c>
      <c r="F24" s="5">
        <v>0</v>
      </c>
      <c r="G24" s="18">
        <f t="shared" si="0"/>
        <v>0</v>
      </c>
      <c r="H24" s="7">
        <f t="shared" si="4"/>
        <v>0</v>
      </c>
      <c r="I24" s="5">
        <v>0</v>
      </c>
      <c r="J24" s="20">
        <f t="shared" si="1"/>
        <v>0</v>
      </c>
      <c r="K24" s="7">
        <f t="shared" si="5"/>
        <v>2.72</v>
      </c>
      <c r="L24" s="5">
        <v>2.72</v>
      </c>
      <c r="M24" s="22">
        <f t="shared" si="6"/>
        <v>2.72</v>
      </c>
    </row>
    <row r="25" spans="1:13">
      <c r="A25" s="12"/>
      <c r="B25" s="12"/>
      <c r="K25" s="14"/>
      <c r="L25" s="14"/>
      <c r="M25" s="10"/>
    </row>
    <row r="26" spans="1:13">
      <c r="A26" s="12"/>
      <c r="B26" s="12"/>
    </row>
    <row r="27" spans="1:13">
      <c r="A27" s="12"/>
    </row>
    <row r="28" spans="1:13">
      <c r="A28" s="12"/>
      <c r="B28" s="12"/>
    </row>
    <row r="29" spans="1:13">
      <c r="A29" s="12"/>
      <c r="B29" s="12"/>
    </row>
    <row r="30" spans="1:13">
      <c r="A30" s="12"/>
    </row>
    <row r="31" spans="1:13">
      <c r="A31" s="10"/>
      <c r="B31" s="10"/>
    </row>
  </sheetData>
  <mergeCells count="17">
    <mergeCell ref="K1:M1"/>
    <mergeCell ref="E6:F6"/>
    <mergeCell ref="E7:E8"/>
    <mergeCell ref="H6:I6"/>
    <mergeCell ref="H7:H8"/>
    <mergeCell ref="A2:M2"/>
    <mergeCell ref="C5:J5"/>
    <mergeCell ref="B5:B8"/>
    <mergeCell ref="A5:A8"/>
    <mergeCell ref="K5:M5"/>
    <mergeCell ref="G6:G8"/>
    <mergeCell ref="J6:J8"/>
    <mergeCell ref="K6:L6"/>
    <mergeCell ref="M6:M8"/>
    <mergeCell ref="K7:K8"/>
    <mergeCell ref="C6:D6"/>
    <mergeCell ref="C7:C8"/>
  </mergeCells>
  <pageMargins left="0.51181102362204722" right="0.31496062992125984" top="0.15748031496062992" bottom="0.15748031496062992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2015-03-30T03:25:06Z</dcterms:modified>
</cp:coreProperties>
</file>